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Print_Area" localSheetId="0">'Комм. предл. (Структура НМЦ)'!$A$1:$AD$44</definedName>
  </definedNames>
  <calcPr iterateDelta="0.0001"/>
</workbook>
</file>

<file path=xl/sharedStrings.xml><?xml version="1.0" encoding="utf-8"?>
<sst xmlns="http://schemas.openxmlformats.org/spreadsheetml/2006/main" count="56" uniqueCount="56">
  <si>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</si>
  <si>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</si>
  <si>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</si>
  <si>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</si>
  <si>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</si>
  <si>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</si>
  <si>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</si>
  <si>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</si>
  <si>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</si>
  <si>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</si>
  <si>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</si>
  <si>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</si>
  <si>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</si>
  <si>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</si>
  <si>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</si>
  <si>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</si>
  <si>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</si>
  <si>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</si>
  <si>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r>
      <t xml:space="preserve">Предлагаемая цена одной единицы продукции
(в т.ч. с учетом понижающего коэффициента: 
</t>
    </r>
    <r>
      <rPr>
        <b/>
        <sz val="12"/>
        <color rgb="FF0070C0"/>
        <rFont val="Times New Roman"/>
      </rPr>
      <t xml:space="preserve">P = Nед × K</t>
    </r>
    <r>
      <rPr>
        <b/>
        <sz val="12"/>
        <color theme="1"/>
        <rFont val="Times New Roman"/>
      </rPr>
      <t xml:space="preserve">),
руб. без НДС
</t>
    </r>
    <r>
      <rPr>
        <b/>
        <sz val="12"/>
        <color rgb="FF0070C0"/>
        <rFont val="Times New Roman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</si>
  <si>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</si>
  <si>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</si>
  <si>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</si>
  <si>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</si>
  <si>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</si>
  <si>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</si>
  <si>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единицы продукции,
руб. без НДС</t>
  </si>
  <si>
    <t xml:space="preserve">НМЦ по позиции продукции,
руб. без НДС</t>
  </si>
  <si>
    <t>…</t>
  </si>
  <si>
    <t xml:space="preserve">ОКПД2 42.21.21.000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 № 00000000000000017193, (ППНТСиСПТЭ), Хабаровские тепловые сети (ПП: 10.4-Рем-2025-ХТС)</t>
  </si>
  <si>
    <t xml:space="preserve">Национальный режим предоставляется</t>
  </si>
  <si>
    <t>42.21</t>
  </si>
  <si>
    <t xml:space="preserve">условная единица</t>
  </si>
  <si>
    <t xml:space="preserve">не применимо</t>
  </si>
  <si>
    <t xml:space="preserve"> -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</si>
  <si>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</si>
  <si>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</si>
  <si>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</si>
  <si>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</si>
  <si>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</si>
  <si>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</si>
  <si>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</si>
  <si>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</si>
  <si>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</si>
  <si>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</si>
  <si>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</si>
  <si>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</si>
  <si>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</si>
  <si>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 в том числе ячейки в столбцах 6 и 7 (в соответствии с требованиями столбца 7 Структуры НМЦ), 8, 13,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/>
        <u val="single"/>
        <sz val="12"/>
        <color theme="1"/>
        <rFont val="Times New Roman"/>
      </rPr>
      <t>Примечание</t>
    </r>
    <r>
      <rPr>
        <i/>
        <sz val="12"/>
        <color theme="1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 xml:space="preserve">.
В столбце 12 при необходимости указать коррективную ставку НДС в процентах]
</t>
    </r>
    <r>
      <rPr>
        <b/>
        <i/>
        <u val="single"/>
        <sz val="14"/>
        <color theme="1"/>
        <rFont val="Times New Roman"/>
      </rPr>
      <t>ВНИМАНИЕ:</t>
    </r>
    <r>
      <rPr>
        <i/>
        <u val="single"/>
        <sz val="14"/>
        <color theme="1"/>
        <rFont val="Times New Roman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</si>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</sst>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2.000000"/>
      <color theme="0" tint="-0.14999847407452621"/>
      <name val="Times New Roman"/>
    </font>
    <font>
      <sz val="12.000000"/>
      <color theme="0" tint="-0.499984740745262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2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0" tint="-0.34998626667073579"/>
      </right>
      <top style="thin">
        <color theme="1" tint="0.499984740745262"/>
      </top>
      <bottom style="none"/>
      <diagonal style="none"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0" tint="-0.34998626667073579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6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4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4" borderId="9" numFmtId="0" xfId="0" applyFont="1" applyFill="1" applyBorder="1" applyAlignment="1" applyProtection="1">
      <alignment horizontal="center" vertical="top"/>
      <protection locked="0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9" numFmtId="3" xfId="0" applyNumberFormat="1" applyFont="1" applyBorder="1" applyAlignment="1">
      <alignment horizontal="center" vertical="center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0" borderId="9" numFmtId="160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center" vertical="center" wrapText="1"/>
      <protection locked="0"/>
    </xf>
    <xf fontId="1" fillId="0" borderId="9" numFmtId="3" xfId="0" applyNumberFormat="1" applyFont="1" applyBorder="1" applyAlignment="1" applyProtection="1">
      <alignment horizontal="center" vertical="center"/>
      <protection locked="0"/>
    </xf>
    <xf fontId="5" fillId="4" borderId="9" numFmtId="0" xfId="0" applyFont="1" applyFill="1" applyBorder="1" applyAlignment="1" applyProtection="1">
      <alignment horizontal="center" vertical="center"/>
      <protection locked="0"/>
    </xf>
    <xf fontId="5" fillId="4" borderId="9" numFmtId="0" xfId="0" applyFont="1" applyFill="1" applyBorder="1" applyAlignment="1" applyProtection="1">
      <alignment horizontal="center" vertical="center" wrapText="1"/>
      <protection locked="0"/>
    </xf>
    <xf fontId="1" fillId="2" borderId="0" numFmtId="4" xfId="0" applyNumberFormat="1" applyFont="1" applyFill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top"/>
      <protection locked="0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left" vertical="center"/>
    </xf>
    <xf fontId="3" fillId="0" borderId="12" numFmtId="4" xfId="0" applyNumberFormat="1" applyFont="1" applyBorder="1" applyAlignment="1">
      <alignment horizontal="right" vertical="center"/>
    </xf>
    <xf fontId="3" fillId="0" borderId="16" numFmtId="0" xfId="0" applyFont="1" applyBorder="1" applyAlignment="1">
      <alignment horizontal="left" vertical="center"/>
    </xf>
    <xf fontId="3" fillId="0" borderId="17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15" numFmtId="0" xfId="0" applyFont="1" applyBorder="1" applyAlignment="1">
      <alignment vertical="center"/>
    </xf>
    <xf fontId="3" fillId="3" borderId="15" numFmtId="9" xfId="0" applyNumberFormat="1" applyFont="1" applyFill="1" applyBorder="1" applyAlignment="1">
      <alignment horizontal="center" vertical="center"/>
    </xf>
    <xf fontId="3" fillId="0" borderId="9" numFmtId="0" xfId="0" applyFont="1" applyBorder="1" applyAlignment="1">
      <alignment horizontal="left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0" borderId="22" numFmtId="0" xfId="0" applyFont="1" applyBorder="1" applyAlignment="1">
      <alignment horizontal="left" vertical="center"/>
    </xf>
    <xf fontId="1" fillId="0" borderId="11" numFmtId="0" xfId="0" applyFont="1" applyBorder="1" applyAlignment="1" applyProtection="1">
      <alignment horizontal="left" vertical="top" wrapText="1"/>
      <protection locked="0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5" borderId="0" numFmtId="0" xfId="0" applyFont="1" applyFill="1" applyAlignment="1" applyProtection="1">
      <alignment vertical="top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 wrapText="1"/>
      <protection locked="0"/>
    </xf>
    <xf fontId="6" fillId="0" borderId="11" numFmtId="0" xfId="0" applyFont="1" applyBorder="1" applyAlignment="1">
      <alignment horizontal="center" vertical="top"/>
    </xf>
    <xf fontId="6" fillId="0" borderId="0" numFmtId="0" xfId="0" applyFont="1" applyAlignment="1">
      <alignment vertical="top"/>
    </xf>
    <xf fontId="6" fillId="0" borderId="0" numFmtId="0" xfId="0" applyFont="1" applyAlignment="1">
      <alignment horizontal="center" vertical="top"/>
    </xf>
    <xf fontId="1" fillId="0" borderId="23" numFmtId="0" xfId="0" applyFont="1" applyBorder="1" applyAlignment="1">
      <alignment horizontal="left" vertical="top"/>
    </xf>
    <xf fontId="6" fillId="0" borderId="1" numFmtId="0" xfId="0" applyFont="1" applyBorder="1" applyAlignment="1">
      <alignment horizontal="center" vertical="top"/>
    </xf>
    <xf fontId="1" fillId="0" borderId="1" numFmtId="0" xfId="0" applyFont="1" applyBorder="1" applyAlignment="1">
      <alignment horizontal="left" vertical="top"/>
    </xf>
    <xf fontId="1" fillId="0" borderId="24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7" fillId="0" borderId="0" numFmtId="0" xfId="0" applyFont="1" applyAlignment="1">
      <alignment horizontal="left" vertical="top"/>
    </xf>
    <xf fontId="8" fillId="0" borderId="0" numFmtId="0" xfId="0" applyFont="1" applyAlignment="1">
      <alignment horizontal="left" vertical="top"/>
    </xf>
    <xf fontId="8" fillId="0" borderId="0" numFmtId="0" xfId="0" applyFont="1" applyAlignment="1" applyProtection="1">
      <alignment horizontal="left" vertical="center"/>
      <protection locked="0"/>
    </xf>
    <xf fontId="1" fillId="0" borderId="0" numFmtId="0" xfId="0" applyFont="1" applyAlignment="1">
      <alignment horizontal="left" vertical="top" wrapText="1"/>
    </xf>
    <xf fontId="9" fillId="0" borderId="0" numFmtId="0" xfId="0" applyFont="1"/>
    <xf fontId="9" fillId="0" borderId="0" numFmt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P10" zoomScale="70" workbookViewId="0">
      <selection activeCell="T29" activeCellId="0" sqref="T29:AD30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40.50390625"/>
    <col customWidth="1" min="5" max="5" style="1" width="17.00390625"/>
    <col customWidth="1" min="6" max="6" style="1" width="10.625"/>
    <col customWidth="1" min="7" max="7" style="1" width="13.125"/>
    <col customWidth="1" min="8" max="8" style="1" width="24.25"/>
    <col customWidth="1" min="9" max="9" style="1" width="27.125"/>
    <col customWidth="1" min="10" max="10" style="1" width="18.625"/>
    <col customWidth="1" min="11" max="11" style="1" width="16.125"/>
    <col min="12" max="15" style="1" width="18.625"/>
    <col customWidth="1" min="16" max="19" style="1" width="4.625"/>
    <col customWidth="1" min="20" max="20" style="1" width="6.625"/>
    <col customWidth="1" min="21" max="21" style="1" width="39.00390625"/>
    <col customWidth="1" min="22" max="22" style="1" width="17.125"/>
    <col customWidth="1" min="23" max="23" style="1" width="17.50390625"/>
    <col customWidth="1" min="24" max="24" style="1" width="8.625"/>
    <col customWidth="1" min="25" max="25" style="1" width="13.5"/>
    <col customWidth="1" min="26" max="26" style="1" width="36.375"/>
    <col customWidth="1" min="27" max="27" style="1" width="20.375"/>
    <col customWidth="1" min="28" max="28" style="1" width="18.625"/>
    <col customWidth="1" min="29" max="29" style="1" width="16.625"/>
    <col min="30" max="30" style="1" width="18.625"/>
    <col customWidth="1" min="31" max="32" style="1" width="4.625"/>
    <col min="33" max="16384" style="1" width="18.6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ht="15.75" customHeight="1">
      <c r="B4" s="8"/>
      <c r="C4" s="9" t="s">
        <v>0</v>
      </c>
      <c r="D4" s="9"/>
      <c r="E4" s="9"/>
      <c r="F4" s="9"/>
      <c r="G4" s="9"/>
      <c r="H4" s="9"/>
      <c r="I4" s="9"/>
      <c r="P4" s="10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ht="15.75" customHeight="1">
      <c r="B5" s="8"/>
      <c r="C5" s="11" t="s">
        <v>1</v>
      </c>
      <c r="D5" s="11"/>
      <c r="E5" s="11"/>
      <c r="F5" s="11"/>
      <c r="G5" s="11"/>
      <c r="H5" s="9"/>
      <c r="I5" s="9"/>
      <c r="P5" s="10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ht="24" customHeight="1">
      <c r="B6" s="8"/>
      <c r="P6" s="10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0"/>
      <c r="T7" s="14" t="s">
        <v>3</v>
      </c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ht="24" customHeight="1">
      <c r="B8" s="8"/>
      <c r="P8" s="10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ht="24" customHeight="1">
      <c r="B9" s="8"/>
      <c r="C9" s="1" t="s">
        <v>4</v>
      </c>
      <c r="D9" s="1"/>
      <c r="H9" s="15"/>
      <c r="I9" s="15"/>
      <c r="J9" s="15"/>
      <c r="K9" s="15"/>
      <c r="L9" s="15"/>
      <c r="M9" s="12"/>
      <c r="P9" s="10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ht="24" customHeight="1">
      <c r="B10" s="8"/>
      <c r="C10" s="1" t="s">
        <v>5</v>
      </c>
      <c r="D10" s="1"/>
      <c r="H10" s="16"/>
      <c r="I10" s="16"/>
      <c r="J10" s="16"/>
      <c r="K10" s="16"/>
      <c r="L10" s="16"/>
      <c r="M10" s="12"/>
      <c r="P10" s="10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ht="24" customHeight="1">
      <c r="B11" s="8"/>
      <c r="C11" s="1" t="s">
        <v>6</v>
      </c>
      <c r="D11" s="1"/>
      <c r="H11" s="16"/>
      <c r="I11" s="16"/>
      <c r="J11" s="16"/>
      <c r="K11" s="16"/>
      <c r="L11" s="16"/>
      <c r="M11" s="12"/>
      <c r="P11" s="10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>
      <c r="B12" s="8"/>
      <c r="P12" s="10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ht="148.5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8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7" t="s">
        <v>19</v>
      </c>
      <c r="P13" s="10"/>
      <c r="T13" s="17" t="s">
        <v>7</v>
      </c>
      <c r="U13" s="17" t="s">
        <v>20</v>
      </c>
      <c r="V13" s="17" t="s">
        <v>21</v>
      </c>
      <c r="W13" s="18" t="s">
        <v>22</v>
      </c>
      <c r="X13" s="17" t="s">
        <v>10</v>
      </c>
      <c r="Y13" s="18" t="s">
        <v>11</v>
      </c>
      <c r="Z13" s="19" t="s">
        <v>23</v>
      </c>
      <c r="AA13" s="19" t="s">
        <v>24</v>
      </c>
      <c r="AB13" s="17" t="s">
        <v>15</v>
      </c>
      <c r="AC13" s="17" t="s">
        <v>25</v>
      </c>
      <c r="AD13" s="17" t="s">
        <v>26</v>
      </c>
    </row>
    <row r="14" ht="18.75" customHeight="1">
      <c r="B14" s="8"/>
      <c r="C14" s="20">
        <v>1</v>
      </c>
      <c r="D14" s="20">
        <v>2</v>
      </c>
      <c r="E14" s="20">
        <v>3</v>
      </c>
      <c r="F14" s="20">
        <v>4</v>
      </c>
      <c r="G14" s="20">
        <v>5</v>
      </c>
      <c r="H14" s="20">
        <v>6</v>
      </c>
      <c r="I14" s="20">
        <v>7</v>
      </c>
      <c r="J14" s="20">
        <v>8</v>
      </c>
      <c r="K14" s="20">
        <v>9</v>
      </c>
      <c r="L14" s="20">
        <v>10</v>
      </c>
      <c r="M14" s="20">
        <v>11</v>
      </c>
      <c r="N14" s="20">
        <v>12</v>
      </c>
      <c r="O14" s="20">
        <v>13</v>
      </c>
      <c r="P14" s="10"/>
      <c r="T14" s="21">
        <v>1</v>
      </c>
      <c r="U14" s="21">
        <v>2</v>
      </c>
      <c r="V14" s="21">
        <v>3</v>
      </c>
      <c r="W14" s="21">
        <v>4</v>
      </c>
      <c r="X14" s="21">
        <v>5</v>
      </c>
      <c r="Y14" s="21">
        <v>6</v>
      </c>
      <c r="Z14" s="22">
        <v>7</v>
      </c>
      <c r="AA14" s="22">
        <v>8</v>
      </c>
      <c r="AB14" s="21">
        <v>9</v>
      </c>
      <c r="AC14" s="21">
        <v>10</v>
      </c>
      <c r="AD14" s="21">
        <v>11</v>
      </c>
    </row>
    <row r="15" ht="146.25" customHeight="1">
      <c r="B15" s="8"/>
      <c r="C15" s="23">
        <f>T15</f>
        <v>1</v>
      </c>
      <c r="D15" s="24" t="str">
        <f>U15</f>
        <v xml:space="preserve">ОКПД2 42.21.21.000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 № 00000000000000017193, (ППНТСиСПТЭ), Хабаровские тепловые сети (ПП: 10.4-Рем-2025-ХТС)</v>
      </c>
      <c r="E15" s="24" t="str">
        <f>V15</f>
        <v xml:space="preserve">Национальный режим предоставляется</v>
      </c>
      <c r="F15" s="25" t="str">
        <f>X15</f>
        <v xml:space="preserve">условная единица</v>
      </c>
      <c r="G15" s="26">
        <f>Y15</f>
        <v>1</v>
      </c>
      <c r="H15" s="27" t="s">
        <v>27</v>
      </c>
      <c r="I15" s="28" t="s">
        <v>27</v>
      </c>
      <c r="J15" s="28" t="s">
        <v>27</v>
      </c>
      <c r="K15" s="23" t="str">
        <f>AB15</f>
        <v>да</v>
      </c>
      <c r="L15" s="29">
        <f>AC15</f>
        <v>26125190</v>
      </c>
      <c r="M15" s="30">
        <v>0</v>
      </c>
      <c r="N15" s="29">
        <f>L15*M15</f>
        <v>0</v>
      </c>
      <c r="O15" s="29">
        <f>N15*G15</f>
        <v>0</v>
      </c>
      <c r="P15" s="10"/>
      <c r="T15" s="31">
        <v>1</v>
      </c>
      <c r="U15" s="32" t="s">
        <v>28</v>
      </c>
      <c r="V15" s="33" t="s">
        <v>29</v>
      </c>
      <c r="W15" s="34" t="s">
        <v>30</v>
      </c>
      <c r="X15" s="35" t="s">
        <v>31</v>
      </c>
      <c r="Y15" s="36">
        <v>1</v>
      </c>
      <c r="Z15" s="37" t="s">
        <v>32</v>
      </c>
      <c r="AA15" s="38" t="s">
        <v>33</v>
      </c>
      <c r="AB15" s="31" t="s">
        <v>34</v>
      </c>
      <c r="AC15" s="39">
        <v>26125190</v>
      </c>
      <c r="AD15" s="40">
        <f>AC15*Y15</f>
        <v>26125190</v>
      </c>
    </row>
    <row r="16" ht="28.5" customHeight="1">
      <c r="B16" s="8"/>
      <c r="C16" s="41" t="s">
        <v>35</v>
      </c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43"/>
      <c r="O16" s="44">
        <v>0</v>
      </c>
      <c r="P16" s="10"/>
      <c r="T16" s="45"/>
      <c r="U16" s="46"/>
      <c r="V16" s="46"/>
      <c r="W16" s="46"/>
      <c r="X16" s="46"/>
      <c r="Y16" s="46"/>
      <c r="Z16" s="46"/>
      <c r="AA16" s="46"/>
      <c r="AB16" s="46"/>
      <c r="AC16" s="46"/>
      <c r="AD16" s="47"/>
    </row>
    <row r="17" ht="24" customHeight="1">
      <c r="B17" s="8"/>
      <c r="C17" s="48" t="s">
        <v>36</v>
      </c>
      <c r="D17" s="43"/>
      <c r="E17" s="43"/>
      <c r="F17" s="43"/>
      <c r="G17" s="43"/>
      <c r="H17" s="43"/>
      <c r="I17" s="43"/>
      <c r="J17" s="43"/>
      <c r="K17" s="43"/>
      <c r="L17" s="49"/>
      <c r="M17" s="50" t="s">
        <v>37</v>
      </c>
      <c r="N17" s="50"/>
      <c r="O17" s="51">
        <f>SUM(O15:O15)</f>
        <v>0</v>
      </c>
      <c r="P17" s="10"/>
      <c r="T17" s="48" t="s">
        <v>38</v>
      </c>
      <c r="U17" s="43"/>
      <c r="V17" s="43"/>
      <c r="W17" s="43"/>
      <c r="X17" s="43"/>
      <c r="Y17" s="43"/>
      <c r="Z17" s="49"/>
      <c r="AA17" s="43"/>
      <c r="AB17" s="52" t="s">
        <v>39</v>
      </c>
      <c r="AC17" s="53"/>
      <c r="AD17" s="54">
        <f>SUM(AD15:AD15)</f>
        <v>26125190</v>
      </c>
    </row>
    <row r="18" ht="24" customHeight="1">
      <c r="B18" s="8"/>
      <c r="C18" s="55"/>
      <c r="D18" s="56"/>
      <c r="E18" s="56"/>
      <c r="F18" s="56"/>
      <c r="G18" s="56"/>
      <c r="H18" s="56"/>
      <c r="I18" s="56"/>
      <c r="J18" s="56"/>
      <c r="K18" s="56"/>
      <c r="L18" s="57"/>
      <c r="M18" s="58" t="s">
        <v>40</v>
      </c>
      <c r="N18" s="59">
        <f>AC18</f>
        <v>0.22</v>
      </c>
      <c r="O18" s="51">
        <f>N18*O17</f>
        <v>0</v>
      </c>
      <c r="P18" s="10"/>
      <c r="T18" s="55"/>
      <c r="U18" s="56"/>
      <c r="V18" s="56"/>
      <c r="W18" s="56"/>
      <c r="X18" s="56"/>
      <c r="Y18" s="56"/>
      <c r="Z18" s="57"/>
      <c r="AA18" s="56"/>
      <c r="AB18" s="60" t="s">
        <v>40</v>
      </c>
      <c r="AC18" s="61">
        <v>0.22</v>
      </c>
      <c r="AD18" s="54">
        <f>AC18*AD17</f>
        <v>5747541.7999999998</v>
      </c>
    </row>
    <row r="19" ht="24" customHeight="1">
      <c r="B19" s="8"/>
      <c r="C19" s="62"/>
      <c r="D19" s="63"/>
      <c r="E19" s="63"/>
      <c r="F19" s="63"/>
      <c r="G19" s="63"/>
      <c r="H19" s="63"/>
      <c r="I19" s="63"/>
      <c r="J19" s="63"/>
      <c r="K19" s="63"/>
      <c r="L19" s="64"/>
      <c r="M19" s="50" t="s">
        <v>41</v>
      </c>
      <c r="N19" s="50"/>
      <c r="O19" s="51">
        <f>SUM(O17:O18)</f>
        <v>0</v>
      </c>
      <c r="P19" s="10"/>
      <c r="T19" s="62"/>
      <c r="U19" s="63"/>
      <c r="V19" s="63"/>
      <c r="W19" s="63"/>
      <c r="X19" s="63"/>
      <c r="Y19" s="63"/>
      <c r="Z19" s="64"/>
      <c r="AA19" s="63"/>
      <c r="AB19" s="65" t="s">
        <v>41</v>
      </c>
      <c r="AC19" s="47"/>
      <c r="AD19" s="54">
        <f>SUM(AD17:AD18)</f>
        <v>31872731.800000001</v>
      </c>
    </row>
    <row r="20" ht="40.5" customHeight="1">
      <c r="B20" s="8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0"/>
      <c r="T20" s="66" t="s">
        <v>42</v>
      </c>
      <c r="U20" s="66"/>
      <c r="V20" s="66"/>
      <c r="W20" s="66"/>
      <c r="X20" s="66"/>
      <c r="Y20" s="66"/>
      <c r="Z20" s="66"/>
      <c r="AA20" s="66"/>
      <c r="AB20" s="66"/>
      <c r="AC20" s="66"/>
      <c r="AD20" s="66"/>
    </row>
    <row r="21" ht="21.75" customHeight="1">
      <c r="B21" s="8"/>
      <c r="C21" s="67"/>
      <c r="D21" s="67"/>
      <c r="E21" s="67"/>
      <c r="F21" s="68"/>
      <c r="G21" s="68"/>
      <c r="H21" s="67"/>
      <c r="I21" s="69"/>
      <c r="J21" s="70"/>
      <c r="K21" s="69"/>
      <c r="L21" s="1"/>
      <c r="M21" s="68"/>
      <c r="N21" s="68"/>
      <c r="O21" s="68"/>
      <c r="P21" s="10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</row>
    <row r="22" ht="15">
      <c r="B22" s="8"/>
      <c r="C22" s="72" t="s">
        <v>43</v>
      </c>
      <c r="D22" s="72"/>
      <c r="E22" s="72"/>
      <c r="F22" s="73"/>
      <c r="G22" s="73"/>
      <c r="H22" s="74" t="s">
        <v>44</v>
      </c>
      <c r="I22" s="69" t="s">
        <v>45</v>
      </c>
      <c r="J22" s="72" t="s">
        <v>46</v>
      </c>
      <c r="K22" s="1"/>
      <c r="L22" s="1"/>
      <c r="M22" s="73"/>
      <c r="N22" s="73"/>
      <c r="O22" s="73"/>
      <c r="P22" s="10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ht="16.5" customHeight="1">
      <c r="B23" s="75"/>
      <c r="C23" s="76"/>
      <c r="D23" s="76"/>
      <c r="E23" s="76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8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ht="15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ht="15.75" customHeight="1">
      <c r="B25" s="79" t="s">
        <v>47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ht="22.899999999999999" customHeight="1"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ht="32.25" customHeight="1"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ht="107.25" customHeight="1"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ht="51" customHeight="1">
      <c r="U45" s="80"/>
      <c r="W45" s="80"/>
      <c r="X45" s="80"/>
      <c r="Y45" s="80"/>
    </row>
    <row r="46">
      <c r="U46" s="80"/>
      <c r="X46" s="80"/>
      <c r="Y46" s="80"/>
    </row>
    <row r="47">
      <c r="U47" s="80"/>
      <c r="X47" s="80"/>
      <c r="Y47" s="80"/>
    </row>
    <row r="48">
      <c r="U48" s="80"/>
      <c r="X48" s="80"/>
      <c r="Y48" s="80"/>
    </row>
    <row r="49">
      <c r="U49" s="80"/>
      <c r="X49" s="80"/>
      <c r="Y49" s="80"/>
    </row>
    <row r="50">
      <c r="U50" s="80"/>
      <c r="X50" s="80"/>
      <c r="Y50" s="80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AD1"/>
    <mergeCell ref="T3:AD5"/>
    <mergeCell ref="C7:O7"/>
    <mergeCell ref="T7:AD7"/>
    <mergeCell ref="C9:D9"/>
    <mergeCell ref="H9:L9"/>
    <mergeCell ref="C10:D10"/>
    <mergeCell ref="H10:L10"/>
    <mergeCell ref="C11:D11"/>
    <mergeCell ref="H11:L11"/>
    <mergeCell ref="C16:N16"/>
    <mergeCell ref="T16:AD16"/>
    <mergeCell ref="C17:L19"/>
    <mergeCell ref="M17:N17"/>
    <mergeCell ref="T17:Z19"/>
    <mergeCell ref="AB17:AC17"/>
    <mergeCell ref="M19:N19"/>
    <mergeCell ref="AB19:AC19"/>
    <mergeCell ref="T20:AD21"/>
    <mergeCell ref="C21:E21"/>
    <mergeCell ref="C22:E23"/>
    <mergeCell ref="T22:AD44"/>
    <mergeCell ref="B25:P39"/>
  </mergeCells>
  <dataValidations count="3" disablePrompts="0">
    <dataValidation sqref="V15" type="list" allowBlank="1" errorStyle="stop" imeMode="noControl" operator="between" showDropDown="0" showErrorMessage="1" showInputMessage="1">
      <formula1>Справочники!$A$2:$A$6</formula1>
    </dataValidation>
    <dataValidation sqref="Z15" type="list" allowBlank="1" errorStyle="stop" imeMode="noControl" operator="between" showDropDown="0" showErrorMessage="1" showInputMessage="1">
      <formula1>Справочники!$A$9:$A$11</formula1>
    </dataValidation>
    <dataValidation sqref="AA15" type="list" allowBlank="1" errorStyle="stop" imeMode="noControl" operator="between" showDropDown="0" showErrorMessage="1" showInputMessage="1">
      <formula1>Справочники!$A$14:$A$16</formula1>
    </dataValidation>
  </dataValidations>
  <printOptions headings="0" gridLines="0"/>
  <pageMargins left="0.25" right="0.25" top="0.75" bottom="0.75" header="0.29999999999999999" footer="0.29999999999999999"/>
  <pageSetup paperSize="9" scale="27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1900D1-0003-4122-9074-00E000FB00AD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O16</xm:sqref>
        </x14:dataValidation>
        <x14:dataValidation xr:uid="{0001009B-00C5-409A-BCBF-0019006200B5}" type="list" allowBlank="1" errorStyle="stop" imeMode="noControl" operator="between" showDropDown="0" showErrorMessage="1" showInputMessage="1">
          <x14:formula1>
            <xm:f>"да,нет"</xm:f>
          </x14:formula1>
          <xm:sqref>AB15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15" activeCellId="0" sqref="C15"/>
    </sheetView>
  </sheetViews>
  <sheetFormatPr defaultRowHeight="12.75"/>
  <cols>
    <col customWidth="1" min="1" max="1" width="23.625"/>
  </cols>
  <sheetData>
    <row r="2" ht="15">
      <c r="A2" s="81" t="s">
        <v>29</v>
      </c>
      <c r="B2" s="81"/>
    </row>
    <row r="3" ht="15">
      <c r="A3" s="82" t="s">
        <v>48</v>
      </c>
      <c r="B3" s="81"/>
    </row>
    <row r="4" ht="15">
      <c r="A4" s="82" t="s">
        <v>49</v>
      </c>
      <c r="B4" s="81"/>
    </row>
    <row r="5" ht="15">
      <c r="A5" s="82" t="s">
        <v>50</v>
      </c>
      <c r="B5" s="81"/>
    </row>
    <row r="6" ht="15">
      <c r="A6" s="81" t="s">
        <v>51</v>
      </c>
      <c r="B6" s="81"/>
    </row>
    <row r="9" ht="15">
      <c r="A9" s="1" t="s">
        <v>52</v>
      </c>
    </row>
    <row r="10" ht="32.25" customHeight="1">
      <c r="A10" s="83" t="s">
        <v>53</v>
      </c>
    </row>
    <row r="11" ht="15">
      <c r="A11" s="1" t="s">
        <v>32</v>
      </c>
    </row>
    <row r="14">
      <c r="A14" s="84" t="s">
        <v>54</v>
      </c>
    </row>
    <row r="15">
      <c r="A15" s="85" t="s">
        <v>55</v>
      </c>
    </row>
    <row r="16">
      <c r="A16" s="84" t="s">
        <v>33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tayurskaya_ia</cp:lastModifiedBy>
  <cp:revision>3</cp:revision>
  <dcterms:created xsi:type="dcterms:W3CDTF">2023-05-26T08:17:29Z</dcterms:created>
  <dcterms:modified xsi:type="dcterms:W3CDTF">2026-08-19T01:49:33Z</dcterms:modified>
</cp:coreProperties>
</file>